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rigita Altenbaher\Namizje\Brigita Altenbaher\1 JAVNA NAROČILA\SG JAVNA NAROČILA\OPPN Kocerod\"/>
    </mc:Choice>
  </mc:AlternateContent>
  <xr:revisionPtr revIDLastSave="0" documentId="13_ncr:1_{F20F1668-562A-4F08-87C4-11C9E94C7838}" xr6:coauthVersionLast="47" xr6:coauthVersionMax="47" xr10:uidLastSave="{00000000-0000-0000-0000-000000000000}"/>
  <bookViews>
    <workbookView xWindow="-108" yWindow="-108" windowWidth="23256" windowHeight="12576" xr2:uid="{FE35D9BA-D379-4144-B061-EBD1659BA712}"/>
  </bookViews>
  <sheets>
    <sheet name="kocero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3" l="1"/>
  <c r="F45" i="3"/>
  <c r="F41" i="3"/>
  <c r="F42" i="3"/>
  <c r="F40" i="3"/>
  <c r="F30" i="3"/>
  <c r="F31" i="3"/>
  <c r="F32" i="3"/>
  <c r="F33" i="3"/>
  <c r="F34" i="3"/>
  <c r="F35" i="3"/>
  <c r="F36" i="3"/>
  <c r="F37" i="3"/>
  <c r="F38" i="3"/>
  <c r="F29" i="3"/>
  <c r="F25" i="3"/>
  <c r="F26" i="3"/>
  <c r="F27" i="3"/>
  <c r="F24" i="3"/>
  <c r="F13" i="3"/>
  <c r="F14" i="3"/>
  <c r="F15" i="3"/>
  <c r="F16" i="3"/>
  <c r="F17" i="3"/>
  <c r="F18" i="3"/>
  <c r="F19" i="3"/>
  <c r="F20" i="3"/>
  <c r="F21" i="3"/>
  <c r="F22" i="3"/>
  <c r="F12" i="3"/>
  <c r="F48" i="3" l="1"/>
  <c r="F49" i="3" s="1"/>
  <c r="F50" i="3" s="1"/>
</calcChain>
</file>

<file path=xl/sharedStrings.xml><?xml version="1.0" encoding="utf-8"?>
<sst xmlns="http://schemas.openxmlformats.org/spreadsheetml/2006/main" count="123" uniqueCount="81">
  <si>
    <t>1.1</t>
  </si>
  <si>
    <t>Zbiranje, pregled in analiza ključnih podatkov, zakonodajnih izhodišč ter dokumentov</t>
  </si>
  <si>
    <t>Ocena stanja v prostoru s terenskim ogledom</t>
  </si>
  <si>
    <t>1.2</t>
  </si>
  <si>
    <t>1.3</t>
  </si>
  <si>
    <t>Seznanitev z investicijsko namero ter priprava njenega povzetka in konceptualnega prikaza</t>
  </si>
  <si>
    <t>Utemeljitev namena in potrebe izdelave OPPN</t>
  </si>
  <si>
    <t>1.4</t>
  </si>
  <si>
    <t>1.5</t>
  </si>
  <si>
    <t>1.6</t>
  </si>
  <si>
    <t>1.7</t>
  </si>
  <si>
    <t>1.8</t>
  </si>
  <si>
    <t>1.9</t>
  </si>
  <si>
    <t>Utemeljitve usklajenosti s strateškimi dokumenti, nadrejenimi prostorskimi akti, splošnimi smernicami NUP, javnim interesom ipd.</t>
  </si>
  <si>
    <t>Analiza pravnih režimov in prepoznavanje tveganj</t>
  </si>
  <si>
    <t>Ocena komunalne opreme in druge gospodarske javne infrastrukture</t>
  </si>
  <si>
    <t>Priprava seznama potrebnih strokovnih podlag, načrt aktivnosti oziroma terminskega plana priprave OPPN</t>
  </si>
  <si>
    <t>Izdelava obveznih strokovnih podlag in spremljajočega gradiva OPPN</t>
  </si>
  <si>
    <t>2.</t>
  </si>
  <si>
    <t>2.1</t>
  </si>
  <si>
    <t>2.2</t>
  </si>
  <si>
    <t>2.3</t>
  </si>
  <si>
    <t>2.4</t>
  </si>
  <si>
    <t>Izdelava krajinske zasnove</t>
  </si>
  <si>
    <t>Izdelava in usklajevanje elaborata ekonomike v vseh fazah postopka (osnutek,dopolnjen osnutek, predlog in usklajen predlog OPPN)</t>
  </si>
  <si>
    <t>Izdelava PSP v vseh fazah postopka OPPN</t>
  </si>
  <si>
    <t>Ostalo (vključevanje javnosti, povzetki dogodkov ipd.)</t>
  </si>
  <si>
    <t>3.</t>
  </si>
  <si>
    <t>Priprava OPPN in sodelovanje v postopku sprejemanja OPPN</t>
  </si>
  <si>
    <t>Izdelava osnutka OPPN vključno z oblikovanjem osnutka občinskega odloka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</si>
  <si>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</si>
  <si>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</si>
  <si>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</si>
  <si>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</si>
  <si>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</si>
  <si>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</si>
  <si>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</si>
  <si>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</si>
  <si>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</si>
  <si>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</si>
  <si>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Usklajevanje osnutka OPPN, popravki in potrditev s strani občinske uprave</t>
  </si>
  <si>
    <t>Izdelava dopolnjenega osnutka OPPN</t>
  </si>
  <si>
    <t>Priprava gradiva za prvo obravnavo na mestnem svetu, javno razgrnitev OPPN</t>
  </si>
  <si>
    <t>Usklajevanje stališč do pripomb</t>
  </si>
  <si>
    <t>Izdelava predloga OPPN</t>
  </si>
  <si>
    <t>Pridobivanje mnenj pristojnih nosilcev urejanja prostora (predvideno 12 nosilcev urejanja prostora) in usklajevanje predloga</t>
  </si>
  <si>
    <t>4.</t>
  </si>
  <si>
    <t>Usklajevanje in komunikacija</t>
  </si>
  <si>
    <t>4.1</t>
  </si>
  <si>
    <t>4.2</t>
  </si>
  <si>
    <t>4.3</t>
  </si>
  <si>
    <t>Drugi stroški projekta</t>
  </si>
  <si>
    <t>Materialni stroški - kilometrina (ocena)</t>
  </si>
  <si>
    <t>5.1</t>
  </si>
  <si>
    <t>skupaj</t>
  </si>
  <si>
    <t>enota</t>
  </si>
  <si>
    <t>kp</t>
  </si>
  <si>
    <t xml:space="preserve">Izdelava stališč do pripomb OPPN </t>
  </si>
  <si>
    <t xml:space="preserve">1. </t>
  </si>
  <si>
    <t>Izdelava izhodišč za pripravo OPPN</t>
  </si>
  <si>
    <t>1.10</t>
  </si>
  <si>
    <t>Izvedba postopka CPVO s pripravo potrebne dokumentacije/okoljskega poročila</t>
  </si>
  <si>
    <t xml:space="preserve">Materialni stroški tiskanih izvodov sprejetega OPPN </t>
  </si>
  <si>
    <t>Pridobitev mnenj glede izvedbe postopka CPVO s pripravo vloge za mnenje</t>
  </si>
  <si>
    <t>Priprava predloga sklepa o pričetku postopka OPPN in komunikacija s pristojnim ministrstvom</t>
  </si>
  <si>
    <t>Izdelava usklajenega predloga OPPN in objava v prostorsko informacijskem sistemu</t>
  </si>
  <si>
    <t>Ponudnik:</t>
  </si>
  <si>
    <t xml:space="preserve">Št. ponudbe: </t>
  </si>
  <si>
    <t>Datum ponudbe:</t>
  </si>
  <si>
    <t xml:space="preserve">veljavnost ponudbe do: </t>
  </si>
  <si>
    <t>Pridobivanje in pregled smernic pristojnih nosilcev urejanja prostora, analize in usklajevanje smernic</t>
  </si>
  <si>
    <t xml:space="preserve">Usklajevalni sestanki z MOSG </t>
  </si>
  <si>
    <t xml:space="preserve">Usklajevalni sestanki z NUP </t>
  </si>
  <si>
    <r>
      <t>Sodelovanje na občinskih svetih, občinskih odborih, javni obravnavi OPPN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in javnem posvetu</t>
    </r>
  </si>
  <si>
    <t>cena na enoto brez ddv (€)</t>
  </si>
  <si>
    <t>5</t>
  </si>
  <si>
    <t xml:space="preserve">5.2 </t>
  </si>
  <si>
    <t>skupaj brez ddv</t>
  </si>
  <si>
    <t>22% ddv</t>
  </si>
  <si>
    <t>skupaj z ddv</t>
  </si>
  <si>
    <t>PONUDBA ZA: Izdelava občinskega podrobnega prostorskega načrta (OPPN) za umestitev sončne elektrarne Kocerod (DO-13 in del DO-12) v Mestni občini Slovenj Gradec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</si>
</sst>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49" fontId="0" fillId="2" borderId="1" xfId="0" applyNumberFormat="1" applyFill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5" xfId="0" applyFont="1" applyFill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5" fillId="0" borderId="0" xfId="0" applyNumberFormat="1" applyFont="1"/>
    <xf numFmtId="0" fontId="6" fillId="0" borderId="0" xfId="0" applyFont="1" applyAlignment="1">
      <alignment wrapText="1"/>
    </xf>
    <xf numFmtId="0" fontId="5" fillId="0" borderId="0" xfId="0" applyFont="1"/>
    <xf numFmtId="164" fontId="0" fillId="0" borderId="1" xfId="0" applyNumberFormat="1" applyBorder="1"/>
    <xf numFmtId="164" fontId="0" fillId="4" borderId="1" xfId="0" applyNumberFormat="1" applyFill="1" applyBorder="1"/>
    <xf numFmtId="0" fontId="6" fillId="3" borderId="6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0" fillId="4" borderId="1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3" fillId="0" borderId="8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94ED-702E-4742-8B60-31DCE3C77359}">
  <dimension ref="A1:G50"/>
  <sheetViews>
    <sheetView tabSelected="1" view="pageBreakPreview" zoomScale="60" zoomScaleNormal="100" zoomScalePageLayoutView="55" workbookViewId="0">
      <selection activeCell="E5" sqref="E5"/>
    </sheetView>
  </sheetViews>
  <sheetFormatPr defaultRowHeight="14.4" x14ac:dyDescent="0.3"/>
  <cols>
    <col min="1" max="1" width="8.88671875" style="1"/>
    <col min="2" max="2" width="53.77734375" style="2" customWidth="1"/>
    <col min="5" max="5" width="12.77734375" customWidth="1"/>
    <col min="6" max="6" width="18.109375" customWidth="1"/>
  </cols>
  <sheetData>
    <row r="1" spans="1:6" ht="105" customHeight="1" thickBot="1" x14ac:dyDescent="0.45">
      <c r="A1" s="36" t="s">
        <v>80</v>
      </c>
      <c r="B1" s="36"/>
      <c r="C1" s="36"/>
      <c r="D1" s="36"/>
      <c r="E1" s="36"/>
      <c r="F1" s="36"/>
    </row>
    <row r="2" spans="1:6" ht="21" x14ac:dyDescent="0.4">
      <c r="B2" s="17"/>
    </row>
    <row r="3" spans="1:6" s="25" customFormat="1" ht="13.8" x14ac:dyDescent="0.3">
      <c r="A3" s="23"/>
      <c r="B3" s="24" t="s">
        <v>66</v>
      </c>
    </row>
    <row r="4" spans="1:6" s="25" customFormat="1" ht="13.8" x14ac:dyDescent="0.3">
      <c r="A4" s="23"/>
      <c r="B4" s="28"/>
    </row>
    <row r="5" spans="1:6" s="25" customFormat="1" ht="13.8" x14ac:dyDescent="0.3">
      <c r="A5" s="23"/>
      <c r="B5" s="29"/>
    </row>
    <row r="6" spans="1:6" s="25" customFormat="1" ht="13.8" x14ac:dyDescent="0.3">
      <c r="A6" s="23"/>
      <c r="B6" s="30"/>
    </row>
    <row r="7" spans="1:6" s="25" customFormat="1" ht="13.8" x14ac:dyDescent="0.3">
      <c r="A7" s="23"/>
      <c r="B7" s="28" t="s">
        <v>67</v>
      </c>
    </row>
    <row r="8" spans="1:6" s="25" customFormat="1" ht="13.8" x14ac:dyDescent="0.3">
      <c r="A8" s="23"/>
      <c r="B8" s="29" t="s">
        <v>68</v>
      </c>
    </row>
    <row r="9" spans="1:6" s="25" customFormat="1" ht="13.8" x14ac:dyDescent="0.3">
      <c r="A9" s="23"/>
      <c r="B9" s="29" t="s">
        <v>69</v>
      </c>
    </row>
    <row r="11" spans="1:6" ht="42" customHeight="1" x14ac:dyDescent="0.3">
      <c r="A11" s="14" t="s">
        <v>58</v>
      </c>
      <c r="B11" s="3" t="s">
        <v>59</v>
      </c>
      <c r="C11" s="4"/>
      <c r="D11" s="9" t="s">
        <v>55</v>
      </c>
      <c r="E11" s="10" t="s">
        <v>74</v>
      </c>
      <c r="F11" s="9" t="s">
        <v>54</v>
      </c>
    </row>
    <row r="12" spans="1:6" ht="28.8" x14ac:dyDescent="0.3">
      <c r="A12" s="5" t="s">
        <v>0</v>
      </c>
      <c r="B12" s="6" t="s">
        <v>1</v>
      </c>
      <c r="C12" s="7">
        <v>1</v>
      </c>
      <c r="D12" s="7" t="s">
        <v>56</v>
      </c>
      <c r="E12" s="31"/>
      <c r="F12" s="26">
        <f>C12*E12</f>
        <v>0</v>
      </c>
    </row>
    <row r="13" spans="1:6" x14ac:dyDescent="0.3">
      <c r="A13" s="5" t="s">
        <v>3</v>
      </c>
      <c r="B13" s="6" t="s">
        <v>2</v>
      </c>
      <c r="C13" s="7">
        <v>1</v>
      </c>
      <c r="D13" s="7" t="s">
        <v>56</v>
      </c>
      <c r="E13" s="31"/>
      <c r="F13" s="26">
        <f>C13*E13</f>
        <v>0</v>
      </c>
    </row>
    <row r="14" spans="1:6" ht="28.8" x14ac:dyDescent="0.3">
      <c r="A14" s="5" t="s">
        <v>4</v>
      </c>
      <c r="B14" s="8" t="s">
        <v>5</v>
      </c>
      <c r="C14" s="7">
        <v>1</v>
      </c>
      <c r="D14" s="7" t="s">
        <v>56</v>
      </c>
      <c r="E14" s="31"/>
      <c r="F14" s="26">
        <f t="shared" ref="F14:F22" si="0">C14*E14</f>
        <v>0</v>
      </c>
    </row>
    <row r="15" spans="1:6" x14ac:dyDescent="0.3">
      <c r="A15" s="5" t="s">
        <v>7</v>
      </c>
      <c r="B15" s="6" t="s">
        <v>6</v>
      </c>
      <c r="C15" s="7">
        <v>1</v>
      </c>
      <c r="D15" s="7" t="s">
        <v>56</v>
      </c>
      <c r="E15" s="31"/>
      <c r="F15" s="26">
        <f t="shared" si="0"/>
        <v>0</v>
      </c>
    </row>
    <row r="16" spans="1:6" ht="43.2" x14ac:dyDescent="0.3">
      <c r="A16" s="5" t="s">
        <v>8</v>
      </c>
      <c r="B16" s="6" t="s">
        <v>13</v>
      </c>
      <c r="C16" s="7">
        <v>1</v>
      </c>
      <c r="D16" s="7" t="s">
        <v>56</v>
      </c>
      <c r="E16" s="31"/>
      <c r="F16" s="26">
        <f t="shared" si="0"/>
        <v>0</v>
      </c>
    </row>
    <row r="17" spans="1:7" x14ac:dyDescent="0.3">
      <c r="A17" s="5" t="s">
        <v>9</v>
      </c>
      <c r="B17" s="6" t="s">
        <v>14</v>
      </c>
      <c r="C17" s="7">
        <v>1</v>
      </c>
      <c r="D17" s="7" t="s">
        <v>56</v>
      </c>
      <c r="E17" s="31"/>
      <c r="F17" s="26">
        <f t="shared" si="0"/>
        <v>0</v>
      </c>
    </row>
    <row r="18" spans="1:7" ht="28.8" x14ac:dyDescent="0.3">
      <c r="A18" s="5" t="s">
        <v>10</v>
      </c>
      <c r="B18" s="18" t="s">
        <v>63</v>
      </c>
      <c r="C18" s="19">
        <v>1</v>
      </c>
      <c r="D18" s="19" t="s">
        <v>56</v>
      </c>
      <c r="E18" s="31"/>
      <c r="F18" s="26">
        <f t="shared" si="0"/>
        <v>0</v>
      </c>
    </row>
    <row r="19" spans="1:7" ht="28.8" x14ac:dyDescent="0.3">
      <c r="A19" s="5" t="s">
        <v>11</v>
      </c>
      <c r="B19" s="22" t="s">
        <v>61</v>
      </c>
      <c r="C19" s="20">
        <v>1</v>
      </c>
      <c r="D19" s="20" t="s">
        <v>56</v>
      </c>
      <c r="E19" s="31"/>
      <c r="F19" s="26">
        <f t="shared" si="0"/>
        <v>0</v>
      </c>
      <c r="G19" s="16"/>
    </row>
    <row r="20" spans="1:7" ht="31.8" customHeight="1" x14ac:dyDescent="0.3">
      <c r="A20" s="5" t="s">
        <v>11</v>
      </c>
      <c r="B20" s="6" t="s">
        <v>15</v>
      </c>
      <c r="C20" s="7">
        <v>1</v>
      </c>
      <c r="D20" s="7" t="s">
        <v>56</v>
      </c>
      <c r="E20" s="31"/>
      <c r="F20" s="26">
        <f t="shared" si="0"/>
        <v>0</v>
      </c>
    </row>
    <row r="21" spans="1:7" ht="40.200000000000003" customHeight="1" x14ac:dyDescent="0.3">
      <c r="A21" s="5" t="s">
        <v>12</v>
      </c>
      <c r="B21" s="6" t="s">
        <v>16</v>
      </c>
      <c r="C21" s="7">
        <v>1</v>
      </c>
      <c r="D21" s="7" t="s">
        <v>56</v>
      </c>
      <c r="E21" s="31"/>
      <c r="F21" s="26">
        <f t="shared" si="0"/>
        <v>0</v>
      </c>
      <c r="G21" s="15"/>
    </row>
    <row r="22" spans="1:7" ht="28.8" x14ac:dyDescent="0.3">
      <c r="A22" s="5" t="s">
        <v>60</v>
      </c>
      <c r="B22" s="18" t="s">
        <v>64</v>
      </c>
      <c r="C22" s="7">
        <v>1</v>
      </c>
      <c r="D22" s="7" t="s">
        <v>56</v>
      </c>
      <c r="E22" s="31"/>
      <c r="F22" s="26">
        <f t="shared" si="0"/>
        <v>0</v>
      </c>
    </row>
    <row r="23" spans="1:7" ht="28.8" x14ac:dyDescent="0.3">
      <c r="A23" s="14" t="s">
        <v>18</v>
      </c>
      <c r="B23" s="3" t="s">
        <v>17</v>
      </c>
      <c r="C23" s="4"/>
      <c r="D23" s="11" t="s">
        <v>55</v>
      </c>
      <c r="E23" s="12" t="s">
        <v>74</v>
      </c>
      <c r="F23" s="11" t="s">
        <v>54</v>
      </c>
    </row>
    <row r="24" spans="1:7" x14ac:dyDescent="0.3">
      <c r="A24" s="5" t="s">
        <v>19</v>
      </c>
      <c r="B24" s="6" t="s">
        <v>23</v>
      </c>
      <c r="C24" s="7">
        <v>1</v>
      </c>
      <c r="D24" s="7" t="s">
        <v>56</v>
      </c>
      <c r="E24" s="31"/>
      <c r="F24" s="26">
        <f>C24*E24</f>
        <v>0</v>
      </c>
    </row>
    <row r="25" spans="1:7" ht="40.200000000000003" customHeight="1" x14ac:dyDescent="0.3">
      <c r="A25" s="5" t="s">
        <v>20</v>
      </c>
      <c r="B25" s="6" t="s">
        <v>24</v>
      </c>
      <c r="C25" s="7">
        <v>1</v>
      </c>
      <c r="D25" s="7" t="s">
        <v>56</v>
      </c>
      <c r="E25" s="31"/>
      <c r="F25" s="26">
        <f t="shared" ref="F25:F27" si="1">C25*E25</f>
        <v>0</v>
      </c>
    </row>
    <row r="26" spans="1:7" x14ac:dyDescent="0.3">
      <c r="A26" s="5" t="s">
        <v>21</v>
      </c>
      <c r="B26" s="6" t="s">
        <v>25</v>
      </c>
      <c r="C26" s="7">
        <v>1</v>
      </c>
      <c r="D26" s="7" t="s">
        <v>56</v>
      </c>
      <c r="E26" s="31"/>
      <c r="F26" s="26">
        <f t="shared" si="1"/>
        <v>0</v>
      </c>
    </row>
    <row r="27" spans="1:7" x14ac:dyDescent="0.3">
      <c r="A27" s="5" t="s">
        <v>22</v>
      </c>
      <c r="B27" s="6" t="s">
        <v>26</v>
      </c>
      <c r="C27" s="7">
        <v>1</v>
      </c>
      <c r="D27" s="7" t="s">
        <v>56</v>
      </c>
      <c r="E27" s="31"/>
      <c r="F27" s="26">
        <f t="shared" si="1"/>
        <v>0</v>
      </c>
    </row>
    <row r="28" spans="1:7" ht="28.8" x14ac:dyDescent="0.3">
      <c r="A28" s="14" t="s">
        <v>27</v>
      </c>
      <c r="B28" s="13" t="s">
        <v>28</v>
      </c>
      <c r="C28" s="9"/>
      <c r="D28" s="9" t="s">
        <v>55</v>
      </c>
      <c r="E28" s="10" t="s">
        <v>74</v>
      </c>
      <c r="F28" s="9" t="s">
        <v>54</v>
      </c>
    </row>
    <row r="29" spans="1:7" ht="28.8" x14ac:dyDescent="0.3">
      <c r="A29" s="5" t="s">
        <v>30</v>
      </c>
      <c r="B29" s="6" t="s">
        <v>29</v>
      </c>
      <c r="C29" s="7">
        <v>1</v>
      </c>
      <c r="D29" s="7" t="s">
        <v>56</v>
      </c>
      <c r="E29" s="31"/>
      <c r="F29" s="26">
        <f>C29*E29</f>
        <v>0</v>
      </c>
    </row>
    <row r="30" spans="1:7" ht="31.2" customHeight="1" x14ac:dyDescent="0.3">
      <c r="A30" s="5" t="s">
        <v>31</v>
      </c>
      <c r="B30" s="6" t="s">
        <v>40</v>
      </c>
      <c r="C30" s="7">
        <v>1</v>
      </c>
      <c r="D30" s="7" t="s">
        <v>56</v>
      </c>
      <c r="E30" s="31"/>
      <c r="F30" s="26">
        <f t="shared" ref="F30:F38" si="2">C30*E30</f>
        <v>0</v>
      </c>
    </row>
    <row r="31" spans="1:7" ht="45.6" customHeight="1" x14ac:dyDescent="0.3">
      <c r="A31" s="5" t="s">
        <v>32</v>
      </c>
      <c r="B31" s="6" t="s">
        <v>70</v>
      </c>
      <c r="C31" s="7">
        <v>1</v>
      </c>
      <c r="D31" s="7" t="s">
        <v>56</v>
      </c>
      <c r="E31" s="31"/>
      <c r="F31" s="26">
        <f t="shared" si="2"/>
        <v>0</v>
      </c>
    </row>
    <row r="32" spans="1:7" x14ac:dyDescent="0.3">
      <c r="A32" s="5" t="s">
        <v>33</v>
      </c>
      <c r="B32" s="6" t="s">
        <v>41</v>
      </c>
      <c r="C32" s="7">
        <v>1</v>
      </c>
      <c r="D32" s="7" t="s">
        <v>56</v>
      </c>
      <c r="E32" s="31"/>
      <c r="F32" s="26">
        <f t="shared" si="2"/>
        <v>0</v>
      </c>
    </row>
    <row r="33" spans="1:7" ht="32.4" customHeight="1" x14ac:dyDescent="0.3">
      <c r="A33" s="5" t="s">
        <v>34</v>
      </c>
      <c r="B33" s="6" t="s">
        <v>42</v>
      </c>
      <c r="C33" s="7">
        <v>1</v>
      </c>
      <c r="D33" s="7" t="s">
        <v>56</v>
      </c>
      <c r="E33" s="31"/>
      <c r="F33" s="26">
        <f t="shared" si="2"/>
        <v>0</v>
      </c>
    </row>
    <row r="34" spans="1:7" x14ac:dyDescent="0.3">
      <c r="A34" s="5" t="s">
        <v>35</v>
      </c>
      <c r="B34" s="6" t="s">
        <v>57</v>
      </c>
      <c r="C34" s="7">
        <v>1</v>
      </c>
      <c r="D34" s="7" t="s">
        <v>56</v>
      </c>
      <c r="E34" s="31"/>
      <c r="F34" s="26">
        <f t="shared" si="2"/>
        <v>0</v>
      </c>
    </row>
    <row r="35" spans="1:7" x14ac:dyDescent="0.3">
      <c r="A35" s="5" t="s">
        <v>36</v>
      </c>
      <c r="B35" s="6" t="s">
        <v>43</v>
      </c>
      <c r="C35" s="7">
        <v>1</v>
      </c>
      <c r="D35" s="7" t="s">
        <v>56</v>
      </c>
      <c r="E35" s="31"/>
      <c r="F35" s="26">
        <f t="shared" si="2"/>
        <v>0</v>
      </c>
    </row>
    <row r="36" spans="1:7" x14ac:dyDescent="0.3">
      <c r="A36" s="5" t="s">
        <v>37</v>
      </c>
      <c r="B36" s="6" t="s">
        <v>44</v>
      </c>
      <c r="C36" s="7">
        <v>1</v>
      </c>
      <c r="D36" s="7" t="s">
        <v>56</v>
      </c>
      <c r="E36" s="31"/>
      <c r="F36" s="26">
        <f t="shared" si="2"/>
        <v>0</v>
      </c>
    </row>
    <row r="37" spans="1:7" ht="51" customHeight="1" x14ac:dyDescent="0.3">
      <c r="A37" s="5" t="s">
        <v>38</v>
      </c>
      <c r="B37" s="6" t="s">
        <v>45</v>
      </c>
      <c r="C37" s="7">
        <v>1</v>
      </c>
      <c r="D37" s="7" t="s">
        <v>56</v>
      </c>
      <c r="E37" s="31"/>
      <c r="F37" s="26">
        <f t="shared" si="2"/>
        <v>0</v>
      </c>
    </row>
    <row r="38" spans="1:7" ht="28.8" x14ac:dyDescent="0.3">
      <c r="A38" s="5" t="s">
        <v>39</v>
      </c>
      <c r="B38" s="18" t="s">
        <v>65</v>
      </c>
      <c r="C38" s="7">
        <v>1</v>
      </c>
      <c r="D38" s="7" t="s">
        <v>56</v>
      </c>
      <c r="E38" s="31"/>
      <c r="F38" s="26">
        <f t="shared" si="2"/>
        <v>0</v>
      </c>
    </row>
    <row r="39" spans="1:7" ht="28.8" x14ac:dyDescent="0.3">
      <c r="A39" s="14" t="s">
        <v>46</v>
      </c>
      <c r="B39" s="13" t="s">
        <v>47</v>
      </c>
      <c r="C39" s="11"/>
      <c r="D39" s="11" t="s">
        <v>55</v>
      </c>
      <c r="E39" s="12" t="s">
        <v>74</v>
      </c>
      <c r="F39" s="11" t="s">
        <v>54</v>
      </c>
    </row>
    <row r="40" spans="1:7" x14ac:dyDescent="0.3">
      <c r="A40" s="5" t="s">
        <v>48</v>
      </c>
      <c r="B40" s="6" t="s">
        <v>71</v>
      </c>
      <c r="C40" s="7">
        <v>1</v>
      </c>
      <c r="D40" s="7" t="s">
        <v>56</v>
      </c>
      <c r="E40" s="31"/>
      <c r="F40" s="26">
        <f>C40*E40</f>
        <v>0</v>
      </c>
      <c r="G40" s="16"/>
    </row>
    <row r="41" spans="1:7" x14ac:dyDescent="0.3">
      <c r="A41" s="5" t="s">
        <v>49</v>
      </c>
      <c r="B41" s="6" t="s">
        <v>72</v>
      </c>
      <c r="C41" s="7">
        <v>1</v>
      </c>
      <c r="D41" s="7" t="s">
        <v>56</v>
      </c>
      <c r="E41" s="31"/>
      <c r="F41" s="26">
        <f t="shared" ref="F41:F42" si="3">C41*E41</f>
        <v>0</v>
      </c>
      <c r="G41" s="16"/>
    </row>
    <row r="42" spans="1:7" ht="36.6" customHeight="1" x14ac:dyDescent="0.3">
      <c r="A42" s="5" t="s">
        <v>50</v>
      </c>
      <c r="B42" s="6" t="s">
        <v>73</v>
      </c>
      <c r="C42" s="7">
        <v>1</v>
      </c>
      <c r="D42" s="7" t="s">
        <v>56</v>
      </c>
      <c r="E42" s="31"/>
      <c r="F42" s="26">
        <f t="shared" si="3"/>
        <v>0</v>
      </c>
      <c r="G42" s="16"/>
    </row>
    <row r="43" spans="1:7" ht="14.4" customHeight="1" x14ac:dyDescent="0.3"/>
    <row r="44" spans="1:7" ht="28.8" x14ac:dyDescent="0.3">
      <c r="A44" s="14" t="s">
        <v>75</v>
      </c>
      <c r="B44" s="10" t="s">
        <v>51</v>
      </c>
      <c r="C44" s="9"/>
      <c r="D44" s="9" t="s">
        <v>55</v>
      </c>
      <c r="E44" s="10" t="s">
        <v>74</v>
      </c>
      <c r="F44" s="9" t="s">
        <v>54</v>
      </c>
    </row>
    <row r="45" spans="1:7" ht="19.2" customHeight="1" x14ac:dyDescent="0.3">
      <c r="A45" s="5" t="s">
        <v>53</v>
      </c>
      <c r="B45" s="6" t="s">
        <v>62</v>
      </c>
      <c r="C45" s="7">
        <v>1</v>
      </c>
      <c r="D45" s="7" t="s">
        <v>56</v>
      </c>
      <c r="E45" s="31"/>
      <c r="F45" s="26">
        <f>C45*E45</f>
        <v>0</v>
      </c>
    </row>
    <row r="46" spans="1:7" x14ac:dyDescent="0.3">
      <c r="A46" s="5" t="s">
        <v>76</v>
      </c>
      <c r="B46" s="6" t="s">
        <v>52</v>
      </c>
      <c r="C46" s="7">
        <v>1</v>
      </c>
      <c r="D46" s="7" t="s">
        <v>56</v>
      </c>
      <c r="E46" s="31"/>
      <c r="F46" s="26">
        <f>C46*E46</f>
        <v>0</v>
      </c>
    </row>
    <row r="48" spans="1:7" x14ac:dyDescent="0.3">
      <c r="C48" s="32" t="s">
        <v>77</v>
      </c>
      <c r="D48" s="32"/>
      <c r="E48" s="32"/>
      <c r="F48" s="27">
        <f>F12+F13+F14+F15+F16+F17+F18+F19+F20+F21+F22+F24+F25+F26+F27+F29+F30+F31+F32+F33+F34+F35+F36+F37+F38+F40+F41+F42+F45+F46</f>
        <v>0</v>
      </c>
    </row>
    <row r="49" spans="2:7" x14ac:dyDescent="0.3">
      <c r="B49" s="21"/>
      <c r="C49" s="33" t="s">
        <v>78</v>
      </c>
      <c r="D49" s="34"/>
      <c r="E49" s="35"/>
      <c r="F49" s="27">
        <f>F48*1.22-F48</f>
        <v>0</v>
      </c>
      <c r="G49" s="16"/>
    </row>
    <row r="50" spans="2:7" x14ac:dyDescent="0.3">
      <c r="C50" s="32" t="s">
        <v>79</v>
      </c>
      <c r="D50" s="32"/>
      <c r="E50" s="32"/>
      <c r="F50" s="27">
        <f>F48+F49</f>
        <v>0</v>
      </c>
    </row>
  </sheetData>
  <sheetProtection algorithmName="SHA-512" hashValue="yfqBel0QNK1CnwWgTdlAxcORJVZ4kg8MLiqdjnejZH6Vi2KH8YLyQ+MYqKw3uW94Be5rUD2kpud7T7CRqZ6PGA==" saltValue="yu2zjco92RcIAANOrGuk5Q==" spinCount="100000" sheet="1" objects="1" scenarios="1"/>
  <mergeCells count="4">
    <mergeCell ref="C48:E48"/>
    <mergeCell ref="C50:E50"/>
    <mergeCell ref="C49:E49"/>
    <mergeCell ref="A1:F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kocerod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 Altenbaher</dc:creator>
  <cp:lastModifiedBy>Brigita Altenbaher</cp:lastModifiedBy>
  <dcterms:created xsi:type="dcterms:W3CDTF">2023-03-20T11:49:53Z</dcterms:created>
  <dcterms:modified xsi:type="dcterms:W3CDTF">2023-03-23T10:59:45Z</dcterms:modified>
</cp:coreProperties>
</file>